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FAEA6B1C-2D25-44AD-8D1A-91C63ACC8AEA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J7" i="1" s="1"/>
  <c r="B7" i="2"/>
  <c r="F7" i="1" s="1"/>
  <c r="C7" i="2" l="1"/>
  <c r="I7" i="1"/>
  <c r="J9" i="1" l="1"/>
  <c r="I9" i="1"/>
  <c r="K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A436A857-B09D-4B62-8524-3ED73780E98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18" authorId="1" shapeId="0" xr:uid="{3E4C9025-B90E-41E3-B8D0-DCEF0D85E14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18" authorId="1" shapeId="0" xr:uid="{B0CA2844-B769-4F95-AEFF-0607DFB90592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<sst xmlns="http://schemas.openxmlformats.org/spreadsheetml/2006/main" count="30" uniqueCount="30">
  <si>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</si>
  <si>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</si>
  <si>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</si>
  <si>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</si>
  <si>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</si>
  <si>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</si>
  <si>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</si>
  <si>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</si>
  <si>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</si>
  <si>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</si>
  <si>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</si>
  <si>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</si>
  <si>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</si>
  <si>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</si>
  <si>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</si>
  <si>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</si>
  <si>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Јаја А класе</t>
  </si>
  <si>
    <t>ком.</t>
  </si>
  <si>
    <t>ЗА ПАРТИЈУ БР. 9 - ЈАЈА</t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</si>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</sst>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9" fontId="11" fillId="3" borderId="1" xfId="0" applyNumberFormat="1" applyFont="1" applyFill="1" applyBorder="1" applyAlignment="1" applyProtection="1">
      <alignment horizontal="right" vertical="center" indent="1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2" fillId="3" borderId="8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4.69921875" style="1" customWidth="1"/>
    <col min="3" max="3" width="19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3.6" customHeight="1" x14ac:dyDescent="0.3"/>
    <row r="2" spans="1:11" ht="21.05" customHeight="1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customHeight="1" x14ac:dyDescent="0.3">
      <c r="A3" s="44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8.7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2" t="s">
        <v>12</v>
      </c>
      <c r="B5" s="22" t="s">
        <v>25</v>
      </c>
      <c r="C5" s="23" t="s">
        <v>3</v>
      </c>
      <c r="D5" s="23" t="s">
        <v>13</v>
      </c>
      <c r="E5" s="23" t="s">
        <v>7</v>
      </c>
      <c r="F5" s="22" t="s">
        <v>4</v>
      </c>
      <c r="G5" s="24" t="s">
        <v>2</v>
      </c>
      <c r="H5" s="22" t="s">
        <v>5</v>
      </c>
      <c r="I5" s="22" t="s">
        <v>14</v>
      </c>
      <c r="J5" s="22" t="s">
        <v>10</v>
      </c>
      <c r="K5" s="22" t="s">
        <v>15</v>
      </c>
    </row>
    <row r="6" spans="1:11" s="12" customForma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  <c r="F6" s="35">
        <v>6</v>
      </c>
      <c r="G6" s="35">
        <v>7</v>
      </c>
      <c r="H6" s="35">
        <v>8</v>
      </c>
      <c r="I6" s="35" t="s">
        <v>6</v>
      </c>
      <c r="J6" s="35" t="s">
        <v>27</v>
      </c>
      <c r="K6" s="35" t="s">
        <v>28</v>
      </c>
    </row>
    <row r="7" spans="1:11" ht="28" customHeight="1" x14ac:dyDescent="0.3">
      <c r="A7" s="11">
        <v>1</v>
      </c>
      <c r="B7" s="13" t="s">
        <v>16</v>
      </c>
      <c r="C7" s="15"/>
      <c r="D7" s="14" t="s">
        <v>17</v>
      </c>
      <c r="E7" s="14">
        <v>3500</v>
      </c>
      <c r="F7" s="32">
        <f>ROUND(Sheet2!B7,2)</f>
        <v>0</v>
      </c>
      <c r="G7" s="19"/>
      <c r="H7" s="20"/>
      <c r="I7" s="33">
        <f>E7*F7</f>
        <v>0</v>
      </c>
      <c r="J7" s="33">
        <f>K7-I7</f>
        <v>0</v>
      </c>
      <c r="K7" s="33">
        <f>E7*H7</f>
        <v>0</v>
      </c>
    </row>
    <row r="8" spans="1:11" ht="42.8" customHeight="1" x14ac:dyDescent="0.3">
      <c r="A8" s="8"/>
      <c r="B8" s="10"/>
      <c r="C8" s="26"/>
      <c r="D8" s="27"/>
      <c r="E8" s="27"/>
      <c r="F8" s="27"/>
      <c r="G8" s="27"/>
      <c r="H8" s="28"/>
      <c r="I8" s="24" t="s">
        <v>8</v>
      </c>
      <c r="J8" s="24" t="s">
        <v>11</v>
      </c>
      <c r="K8" s="24" t="s">
        <v>9</v>
      </c>
    </row>
    <row r="9" spans="1:11" ht="32.299999999999997" customHeight="1" x14ac:dyDescent="0.3">
      <c r="A9" s="9"/>
      <c r="B9" s="10"/>
      <c r="C9" s="46" t="s">
        <v>20</v>
      </c>
      <c r="D9" s="47"/>
      <c r="E9" s="47"/>
      <c r="F9" s="47"/>
      <c r="G9" s="47"/>
      <c r="H9" s="48"/>
      <c r="I9" s="34">
        <f>SUM(I7:I7)</f>
        <v>0</v>
      </c>
      <c r="J9" s="34">
        <f>SUM(J7:J7)</f>
        <v>0</v>
      </c>
      <c r="K9" s="34">
        <f>SUM(K7:K7)</f>
        <v>0</v>
      </c>
    </row>
    <row r="10" spans="1:11" ht="21.75" customHeight="1" x14ac:dyDescent="0.3">
      <c r="A10" s="2"/>
      <c r="B10" s="3"/>
      <c r="C10" s="3"/>
      <c r="D10" s="3"/>
      <c r="E10" s="3"/>
      <c r="F10" s="3"/>
      <c r="G10" s="7"/>
      <c r="H10" s="3"/>
      <c r="I10" s="3"/>
      <c r="J10" s="3"/>
      <c r="K10" s="3"/>
    </row>
    <row r="11" spans="1:11" ht="15.65" customHeight="1" x14ac:dyDescent="0.3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5.65" customHeight="1" x14ac:dyDescent="0.3">
      <c r="A12" s="41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5.65" customHeight="1" x14ac:dyDescent="0.3">
      <c r="A13" s="41" t="s">
        <v>23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.65" customHeight="1" x14ac:dyDescent="0.3">
      <c r="A14" s="41" t="s">
        <v>24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45" customHeight="1" x14ac:dyDescent="0.3">
      <c r="A15" s="41" t="s">
        <v>26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x14ac:dyDescent="0.3">
      <c r="A16" s="4"/>
      <c r="B16" s="4"/>
      <c r="C16" s="4"/>
      <c r="D16" s="4"/>
      <c r="E16" s="4"/>
      <c r="F16" s="4"/>
      <c r="G16" s="7"/>
      <c r="H16" s="4"/>
      <c r="I16" s="4"/>
      <c r="J16" s="4"/>
      <c r="K16" s="4"/>
    </row>
    <row r="17" spans="1:11" ht="14.95" customHeight="1" x14ac:dyDescent="0.3">
      <c r="B17" s="16" t="s">
        <v>0</v>
      </c>
      <c r="C17" s="5"/>
      <c r="D17" s="5"/>
      <c r="E17" s="5"/>
      <c r="F17" s="17"/>
      <c r="G17" s="49" t="s">
        <v>21</v>
      </c>
      <c r="H17" s="49"/>
      <c r="I17" s="49"/>
      <c r="J17" s="49"/>
      <c r="K17" s="49"/>
    </row>
    <row r="18" spans="1:11" ht="18" customHeight="1" x14ac:dyDescent="0.3">
      <c r="A18" s="18"/>
      <c r="B18" s="25"/>
      <c r="C18" s="29"/>
      <c r="D18" s="29"/>
      <c r="E18" s="29"/>
      <c r="F18" s="21"/>
      <c r="G18" s="50"/>
      <c r="H18" s="50"/>
      <c r="I18" s="50"/>
      <c r="J18" s="50"/>
      <c r="K18" s="50"/>
    </row>
    <row r="19" spans="1:11" ht="12.05" customHeight="1" x14ac:dyDescent="0.3">
      <c r="G19" s="39"/>
      <c r="H19" s="39"/>
      <c r="I19" s="39"/>
      <c r="J19" s="39"/>
      <c r="K19" s="39"/>
    </row>
    <row r="20" spans="1:11" ht="18" customHeight="1" x14ac:dyDescent="0.3">
      <c r="G20" s="21"/>
      <c r="H20" s="37"/>
      <c r="I20" s="37"/>
      <c r="J20" s="37"/>
      <c r="K20" s="21"/>
    </row>
    <row r="21" spans="1:11" ht="14.15" customHeight="1" x14ac:dyDescent="0.3">
      <c r="G21" s="21"/>
      <c r="H21" s="38" t="s">
        <v>19</v>
      </c>
      <c r="I21" s="38"/>
      <c r="J21" s="38"/>
      <c r="K21" s="21"/>
    </row>
  </sheetData>
  <sheetProtection algorithmName="SHA-512" hashValue="VwKeUo1OKV4L0twLP7eETYNzFPVXLjikcFxLW5ITWx39p/C9yPmbBYKlXqoQdQ+RlCYVUGvS7diMdgXeArZqhA==" saltValue="4dgyHW1Buu/sM4yQYGTRIQ==" spinCount="100000" sheet="1" objects="1" scenarios="1"/>
  <mergeCells count="13">
    <mergeCell ref="H20:J20"/>
    <mergeCell ref="H21:J21"/>
    <mergeCell ref="G19:K19"/>
    <mergeCell ref="A2:K2"/>
    <mergeCell ref="A12:K12"/>
    <mergeCell ref="A14:K14"/>
    <mergeCell ref="A15:K15"/>
    <mergeCell ref="A11:K11"/>
    <mergeCell ref="A3:K3"/>
    <mergeCell ref="C9:H9"/>
    <mergeCell ref="A13:K13"/>
    <mergeCell ref="G17:K17"/>
    <mergeCell ref="G18:K18"/>
  </mergeCells>
  <conditionalFormatting sqref="I9:K9">
    <cfRule type="cellIs" dxfId="1" priority="2" operator="equal">
      <formula>0</formula>
    </cfRule>
  </conditionalFormatting>
  <conditionalFormatting sqref="F7 I7:K7 I9:K9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7"/>
  <sheetViews>
    <sheetView workbookViewId="0"/>
  </sheetViews>
  <sheetFormatPr defaultRowHeight="14.4" x14ac:dyDescent="0.3"/>
  <cols>
    <col min="1" max="1" width="8.796875" style="30"/>
    <col min="2" max="3" width="14.69921875" style="31" customWidth="1"/>
    <col min="4" max="16384" width="8.796875" style="31"/>
  </cols>
  <sheetData>
    <row r="7" spans="1:3" x14ac:dyDescent="0.3">
      <c r="A7" s="30">
        <v>1</v>
      </c>
      <c r="B7" s="31">
        <f>IF(ISBLANK(Sheet1!G7),0,IF(Sheet1!G7=20%,Sheet1!H7/1.2,IF(Sheet1!G7=10%,Sheet1!H7/1.1,0)))</f>
        <v>0</v>
      </c>
      <c r="C7" s="31">
        <f>ROUND(B7,2)</f>
        <v>0</v>
      </c>
    </row>
  </sheetData>
  <sheetProtection algorithmName="SHA-512" hashValue="Vf3w7c4+VlilNK01gYi5sex3PgVljoLVfGWKeq4Xw5Zn6VbCs3ew7TGuKUArKbOZL0XtQ5eIgjm4eLYrYRdORw==" saltValue="Bpkbkv55GIEFU8f8mVdfz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2025-02-23T18:11:16Z</cp:lastPrinted>
  <dcterms:created xsi:type="dcterms:W3CDTF">2020-10-28T12:50:21Z</dcterms:created>
  <dcterms:modified xsi:type="dcterms:W3CDTF">2025-02-27T16:01:52Z</dcterms:modified>
</cp:coreProperties>
</file>